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Lithuania\"/>
    </mc:Choice>
  </mc:AlternateContent>
  <xr:revisionPtr revIDLastSave="0" documentId="13_ncr:1_{97DC2168-0F1C-4D42-B06C-2B30D6D0C96C}"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tabRatio="774" activeTab="1"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<sst xmlns="http://schemas.openxmlformats.org/spreadsheetml/2006/main" count="191" uniqueCount="141">
  <si>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</si>
  <si>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</si>
  <si>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</si>
  <si>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</si>
  <si>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</si>
  <si>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</si>
  <si>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</si>
  <si>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</si>
  <si>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</si>
  <si>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</si>
  <si>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</si>
  <si>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</si>
  <si>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</si>
  <si>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</si>
  <si>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</si>
  <si>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</si>
  <si>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</si>
  <si>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</si>
  <si>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</si>
  <si>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</si>
  <si>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</si>
  <si>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</si>
  <si>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</si>
  <si>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</si>
  <si>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</si>
  <si>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</si>
  <si>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</si>
  <si>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</si>
  <si>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</si>
  <si>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</si>
  <si>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</si>
  <si>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</si>
  <si>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</si>
  <si>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</si>
  <si>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</si>
  <si>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</si>
  <si>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</si>
  <si>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</si>
  <si>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</si>
  <si>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</si>
  <si>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</si>
  <si>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</si>
  <si>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</si>
  <si>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</si>
  <si>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</si>
  <si>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</si>
  <si>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</si>
  <si>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</si>
  <si>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</si>
  <si>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</si>
  <si>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</si>
  <si>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</si>
  <si>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</si>
  <si>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</si>
  <si>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</si>
  <si>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</si>
  <si>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</si>
  <si>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</si>
  <si>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</si>
  <si>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</si>
  <si>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</si>
  <si>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</si>
  <si>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</si>
  <si>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</si>
  <si>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</si>
  <si>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</si>
  <si>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</si>
  <si>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</si>
  <si>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</si>
  <si>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</si>
  <si>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</si>
  <si>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</si>
  <si>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</si>
  <si>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</si>
  <si>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</si>
  <si>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</si>
  <si>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</si>
  <si>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</si>
  <si>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</si>
  <si>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</si>
  <si>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</si>
  <si>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</si>
  <si>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</si>
  <si>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</si>
  <si>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</si>
  <si>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</si>
  <si>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</si>
  <si>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</si>
  <si>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</si>
  <si>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</si>
  <si>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</si>
  <si>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</si>
  <si>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</si>
  <si>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</si>
  <si>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</si>
  <si>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</si>
  <si>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</si>
  <si>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</si>
  <si>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</si>
  <si>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</si>
  <si>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</si>
  <si>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</si>
  <si>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</si>
  <si>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</si>
  <si>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</si>
  <si>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</si>
  <si>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</si>
  <si>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</si>
  <si>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</si>
  <si>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</si>
  <si>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</si>
  <si>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</si>
  <si>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</si>
  <si>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</si>
  <si>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</si>
  <si>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Environmental Protection Agency</t>
  </si>
  <si>
    <t>30/06/2025</t>
  </si>
  <si>
    <t>Ministry of Environment of the Republic of Lithuania</t>
  </si>
  <si>
    <t>NielsenIQ Marketing Research Firm</t>
  </si>
  <si>
    <t>https://aaa.lrv.lt/lt/veiklos-sritys/atliekos/atlieku-apskaita/</t>
  </si>
  <si>
    <t>The Ministry of the Environment establishes the obligations of manufacturers and importers of tobacco products with filters to register and submit reports through PPWIS, also coordinated the receipt of the necessary data from AIS to PPWIS, as well as determined the weight of filter waste (conversion factor from item to weight).</t>
  </si>
  <si>
    <t>The Environmental Protection Agency website: https://aaa.lrv.lt; NielsenIQ surveys: A) Online littering survey in Baltic countrie, B) Tobacco products with filter Littering Observation in Baltic countries.</t>
  </si>
  <si>
    <t>1 unit of tobacco product with filter generate 0,2 g waste of tobacco product</t>
  </si>
  <si>
    <t xml:space="preserve">Annual reports of tobacco products with filters placed on the Lithuanian market (received through EIS and PPWIS), 2023. </t>
  </si>
  <si>
    <t>The Agency collects and summarizes annual data on tobacco products with filters, which manufacturers and importers provide to the information system PPWIS (Unified Product, Packaging and Waste Record Keeping Information System, www.gpais.eu).</t>
  </si>
  <si>
    <t>The State Tax Inspectorate under the Ministry of Finance of the Republic of Lithuania</t>
  </si>
  <si>
    <t>The State Tax Inspectorate collects data on tobacco products with filters, which manufacturers and importers provide to the Excise information system (EIS). Data from the EIS is transferred to PPWIS via electronic integration.</t>
  </si>
  <si>
    <t>NielsenIQ conducted Online Littering survey and Tobacco products with filter Littering Obsevation specially prepared for the Tobacco industry clients in Baltic countries (Estonia, Latvia, Lithuania) on May 2022.</t>
  </si>
  <si>
    <t>Detailed and comprehensive explanations of the scope and validity of the data collection on post-consumption waste of tobacco products with filters and filters marketed for use in combination with tobacco products collected as litter and through public waste collection systems in accordance with Directive (EU) 2019/904 are provided in the Research Methodologies of the both NielsenIQ’s 2022 surveys.</t>
  </si>
  <si>
    <t>The NielsenIQ's both Research Methodologies can be found on the Agency's website as publicly available:
https://aaa.lrv.lt/lt/veiklos-sritys/atliekos/atlieku-apskaita/.</t>
  </si>
  <si>
    <t>The weight of post-consumption waste was determined by means of determining the total number of tobacco products with filters and filters marketed for use in combination with tobacco products put on the market with use of conversion factor - 1 unit of tobacco product with filter generate 0,2 g waste of tobacco product (butt).</t>
  </si>
  <si>
    <t>This conversion factor was set by the representatives of the Ministry of the Environment, the National Association of Tobacco Producers and the tobacco importers, by common agreement between them.</t>
  </si>
  <si>
    <t>The Agency rates the accuracy and reliability of NielsenIQ's survey data at a sufficiently high level.</t>
  </si>
  <si>
    <t>The conversion factor (the average weight of total public post consumption tobacco filter waste is approximately 0,203 g per filter) is based on European Commission "Study to support the development of implementing acts and quidance under the Directive on the reduction of the impact of certain plastic products on the environment" (6.3.2.1 point), so humidity and rezidues from paper and tobacco were not considered separately.</t>
  </si>
  <si>
    <t>NielsenIQ survey (I): Online littering survey in Baltic countries, 2022</t>
  </si>
  <si>
    <t>NielsenIQ survey (II): Tobacco products with filter Littering Observation in Baltic countries, 2022</t>
  </si>
  <si>
    <t>NielsenIQ conducted Tobacco products with filter Littering Observation specially prepared for the Tobacco industry clients in Baltic countries in May 2022. The survey assesses the littering behaviour of consumers of tobacco products with filter in „type of places under the scope of the Directive 2019/904”, i.e. shares of correctly disposed tobacco products with filter butts vs. littered butts. 
The Survey’s Findings: tobacco products with filter butts disposed correctly in „type of places under the scope of the Directive 2019/904” (63%) vs. littered (17%) and situations when smoker left sight (20%).</t>
  </si>
  <si>
    <t xml:space="preserve"> 100% (same as above)</t>
  </si>
  <si>
    <t xml:space="preserve"> 100%</t>
  </si>
  <si>
    <t>Manufacturers and importers indicate in annual reports how many units of tobacco products with filters they placed on the Lithuanian market in 2023. 
According to the reports (EIS and PPWIS), 3 352 316 345 units of tobacco products with filters were put on the Lithuanian market in 2023. 
OWN CALCULATIONS COMBINING (Sources from D19, D20, D21): 
This means that total of 670,463 tons of waste should be generated across all possible places (homes+offices+public places): (D21) 3352316345 * (E28) 0,0000002 = 670,463. The ratio of tobacco products consumesd in "places under the scope of Directive" is (F19) 36 %: 670,463 * 36 / 100 = (Waste tobacco products collect E13) 241,367 tonns</t>
  </si>
  <si>
    <t>NielsenIQ conducted Online Littering survey specially prepared for the Tobacco industry clients in Baltic countries (Estonia, Latvia, Lithuania) in May 2022. The survey specifies the ratio of tobacco products with filter consumed in „type of places under the scope of the Directive 2019/904” vs. areas inside the jurisdiction of the authority/owner.
NielsenIQ survey does not specify what exactly is meant by "type of places under the scope of the Directive 2019/904". It is assumed that the products/waste have been collected through public waste collection system and litter cleaning activities.
The survey specifies ther ratio of tobacco products with filter consumed in "type of places under the scope of the Directive 2019/904" (36%) vs. areas inside the jurisdiction of the authority/owner (64 %). 
The definition "Type of sites covered by Directive 2019/904" used in the NielsenIQ survey refers to public waste collection systems.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</si>
</sst>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
      <sz val="11"/>
      <color rgb="FF000000"/>
      <name val="Calibri"/>
      <family val="2"/>
      <charset val="186"/>
    </font>
    <font>
      <sz val="11"/>
      <color rgb="FF000000"/>
      <name val="Calibri"/>
      <family val="2"/>
      <charset val="186"/>
      <scheme val="minor"/>
    </font>
    <font>
      <sz val="12"/>
      <color theme="1"/>
      <name val="Aptos"/>
      <family val="2"/>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103">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49" fontId="23" fillId="8" borderId="3" xfId="0" applyNumberFormat="1" applyFont="1" applyFill="1" applyBorder="1" applyAlignment="1" applyProtection="1">
      <alignment vertical="center" wrapText="1"/>
      <protection locked="0"/>
    </xf>
    <xf numFmtId="49" fontId="23" fillId="8" borderId="7" xfId="0" applyNumberFormat="1" applyFont="1" applyFill="1" applyBorder="1" applyAlignment="1" applyProtection="1">
      <alignment horizontal="left" vertical="center" wrapText="1"/>
      <protection locked="0"/>
    </xf>
    <xf numFmtId="49" fontId="24" fillId="4" borderId="7" xfId="0" applyNumberFormat="1" applyFont="1" applyFill="1" applyBorder="1" applyAlignment="1" applyProtection="1">
      <alignment horizontal="left" vertical="center" wrapText="1"/>
      <protection locked="0"/>
    </xf>
    <xf numFmtId="49" fontId="24" fillId="8" borderId="7" xfId="0" applyNumberFormat="1" applyFont="1" applyFill="1" applyBorder="1" applyAlignment="1" applyProtection="1">
      <alignment horizontal="left" vertical="center" wrapText="1"/>
      <protection locked="0"/>
    </xf>
    <xf numFmtId="49" fontId="25" fillId="8" borderId="7" xfId="0" applyNumberFormat="1" applyFont="1" applyFill="1" applyBorder="1" applyAlignment="1" applyProtection="1">
      <alignment horizontal="left" vertical="center" wrapText="1"/>
      <protection locked="0"/>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22" fillId="11" borderId="36" xfId="0" applyNumberFormat="1" applyFont="1" applyFill="1" applyBorder="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49" fontId="19" fillId="10" borderId="0" xfId="0" applyNumberFormat="1" applyFont="1" applyFill="1" applyAlignment="1">
      <alignment horizontal="center" vertical="center" wrapText="1"/>
    </xf>
    <xf numFmtId="49" fontId="20" fillId="10" borderId="0" xfId="0" applyNumberFormat="1" applyFont="1" applyFill="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topLeftCell="A14" zoomScaleNormal="100" workbookViewId="0">
      <selection activeCell="C18" sqref="C18"/>
    </sheetView>
  </sheetViews>
  <sheetFormatPr defaultRowHeight="14.5" x14ac:dyDescent="0.35"/>
  <cols>
    <col min="2" max="2" width="39.54296875" bestFit="1" customWidth="1"/>
    <col min="3" max="3" width="207.089843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71" t="s">
        <v>0</v>
      </c>
      <c r="C2" s="71"/>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72" t="s">
        <v>1</v>
      </c>
      <c r="C3" s="7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73" t="s">
        <v>2</v>
      </c>
      <c r="C4" s="73"/>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70" t="s">
        <v>3</v>
      </c>
      <c r="C6" s="70"/>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74" t="s">
        <v>4</v>
      </c>
      <c r="C7" s="74"/>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70" t="s">
        <v>5</v>
      </c>
      <c r="C9" s="70"/>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69" t="s">
        <v>6</v>
      </c>
      <c r="C10" s="69"/>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70" t="s">
        <v>7</v>
      </c>
      <c r="C12" s="70"/>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abSelected="1" topLeftCell="A9" zoomScale="90" zoomScaleNormal="90" workbookViewId="0">
      <selection activeCell="E13" sqref="E13"/>
    </sheetView>
  </sheetViews>
  <sheetFormatPr defaultRowHeight="14.5" x14ac:dyDescent="0.35"/>
  <cols>
    <col min="2" max="2" width="15.54296875" bestFit="1" customWidth="1"/>
    <col min="3" max="3" width="5" bestFit="1" customWidth="1"/>
    <col min="4" max="4" width="56.54296875" customWidth="1"/>
    <col min="5" max="7" width="22.089843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77" t="s">
        <v>16</v>
      </c>
      <c r="E2" s="79" t="s">
        <v>17</v>
      </c>
      <c r="F2" s="80"/>
      <c r="G2" s="80"/>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78"/>
      <c r="E3" s="81" t="s">
        <v>18</v>
      </c>
      <c r="F3" s="82"/>
      <c r="G3" s="8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64" t="s">
        <v>19</v>
      </c>
      <c r="E5" s="65"/>
      <c r="F5" s="65"/>
      <c r="G5" s="66"/>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61" t="s">
        <v>20</v>
      </c>
      <c r="E6" s="62"/>
      <c r="F6" s="62"/>
      <c r="G6" s="63"/>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86</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75" t="s">
        <v>99</v>
      </c>
      <c r="E11" s="76"/>
      <c r="F11" s="76"/>
      <c r="G11" s="76"/>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Lithuania</v>
      </c>
      <c r="C13" s="38">
        <f>$E$9</f>
        <v>2023</v>
      </c>
      <c r="D13" s="39" t="s">
        <v>27</v>
      </c>
      <c r="E13" s="40">
        <v>241.36699999999999</v>
      </c>
      <c r="F13" s="41">
        <v>89.305999999999997</v>
      </c>
      <c r="G13" s="41">
        <v>152.06100000000001</v>
      </c>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workbookViewId="0">
      <selection activeCell="E11" sqref="E11:E13"/>
    </sheetView>
  </sheetViews>
  <sheetFormatPr defaultRowHeight="14.5" x14ac:dyDescent="0.35"/>
  <cols>
    <col min="2" max="2" width="17.6328125" bestFit="1" customWidth="1"/>
    <col min="4" max="4" width="61.453125" customWidth="1"/>
    <col min="5" max="5" width="62.36328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58"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59"/>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64" t="s">
        <v>19</v>
      </c>
      <c r="E5" s="66"/>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61" t="s">
        <v>29</v>
      </c>
      <c r="E6" s="63"/>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67" t="s">
        <v>107</v>
      </c>
      <c r="E8" s="67"/>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Lithuania</v>
      </c>
      <c r="C9" s="14">
        <f>'Waste tobacco products collect.'!$E$9</f>
        <v>2023</v>
      </c>
      <c r="D9" s="13" t="s">
        <v>30</v>
      </c>
      <c r="E9" s="14" t="str">
        <f>IF('Waste tobacco products collect.'!$E$8="&lt; Please select &gt;","&lt; Please select in sheet ''Waste tobacco products collect'' &gt;",'Waste tobacco products collect.'!$E$8)</f>
        <v>Lithuania</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Lithuania</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Lithuania</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Lithuania</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Lithuania</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Lithuania</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Lithuania</v>
      </c>
      <c r="C15" s="14">
        <f>'Waste tobacco products collect.'!$E$9</f>
        <v>2023</v>
      </c>
      <c r="D15" s="13" t="s">
        <v>36</v>
      </c>
      <c r="E15" s="47" t="s">
        <v>116</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Lithuania</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Lithuania</v>
      </c>
      <c r="C17" s="14">
        <f>'Waste tobacco products collect.'!$E$9</f>
        <v>2023</v>
      </c>
      <c r="D17" s="13" t="s">
        <v>38</v>
      </c>
      <c r="E17" s="43" t="s">
        <v>119</v>
      </c>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4" customHeight="1" thickBot="1" x14ac:dyDescent="0.4">
      <c r="A20" s="42"/>
      <c r="B20" s="42"/>
      <c r="C20" s="42"/>
      <c r="D20" s="67" t="s">
        <v>108</v>
      </c>
      <c r="E20" s="67"/>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58.5" thickBot="1" x14ac:dyDescent="0.4">
      <c r="A22" s="42"/>
      <c r="B22" s="14" t="str">
        <f>IF('Waste tobacco products collect.'!$E$8="&lt; Please select &gt;","&lt; Not selected &gt;",'Waste tobacco products collect.'!$E$8)</f>
        <v>Lithuania</v>
      </c>
      <c r="C22" s="14">
        <f>'Waste tobacco products collect.'!$E$9</f>
        <v>2023</v>
      </c>
      <c r="D22" s="17" t="s">
        <v>115</v>
      </c>
      <c r="E22" s="53" t="s">
        <v>124</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73" thickBot="1" x14ac:dyDescent="0.4">
      <c r="A23" s="42"/>
      <c r="B23" s="14" t="str">
        <f>IF('Waste tobacco products collect.'!$E$8="&lt; Please select &gt;","&lt; Not selected &gt;",'Waste tobacco products collect.'!$E$8)</f>
        <v>Lithuania</v>
      </c>
      <c r="C23" s="14">
        <f>'Waste tobacco products collect.'!$E$9</f>
        <v>2023</v>
      </c>
      <c r="D23" s="18" t="s">
        <v>117</v>
      </c>
      <c r="E23" s="18" t="s">
        <v>120</v>
      </c>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64.5" thickBot="1" x14ac:dyDescent="0.4">
      <c r="A24" s="42"/>
      <c r="B24" s="14" t="str">
        <f>IF('Waste tobacco products collect.'!$E$8="&lt; Please select &gt;","&lt; Not selected &gt;",'Waste tobacco products collect.'!$E$8)</f>
        <v>Lithuania</v>
      </c>
      <c r="C24" s="14">
        <f>'Waste tobacco products collect.'!$E$9</f>
        <v>2023</v>
      </c>
      <c r="D24" s="18" t="s">
        <v>118</v>
      </c>
      <c r="E24" s="55" t="s">
        <v>127</v>
      </c>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58.5" thickBot="1" x14ac:dyDescent="0.4">
      <c r="A25" s="42"/>
      <c r="B25" s="14" t="str">
        <f>IF('Waste tobacco products collect.'!$E$8="&lt; Please select &gt;","&lt; Not selected &gt;",'Waste tobacco products collect.'!$E$8)</f>
        <v>Lithuania</v>
      </c>
      <c r="C25" s="14">
        <f>'Waste tobacco products collect.'!$E$9</f>
        <v>2023</v>
      </c>
      <c r="D25" s="54" t="s">
        <v>125</v>
      </c>
      <c r="E25" s="52" t="s">
        <v>126</v>
      </c>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Lithuania</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Lithuania</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3">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6:E27 E23"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workbookViewId="0">
      <selection activeCell="E20" sqref="E20"/>
    </sheetView>
  </sheetViews>
  <sheetFormatPr defaultRowHeight="14.5" x14ac:dyDescent="0.35"/>
  <cols>
    <col min="2" max="2" width="23.08984375" customWidth="1"/>
    <col min="4" max="6" width="38.089843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58"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59"/>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64" t="s">
        <v>19</v>
      </c>
      <c r="E6" s="65"/>
      <c r="F6" s="66"/>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61" t="s">
        <v>29</v>
      </c>
      <c r="E7" s="62"/>
      <c r="F7" s="63"/>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9" customHeight="1" x14ac:dyDescent="0.35">
      <c r="A10" s="42"/>
      <c r="B10" s="42"/>
      <c r="C10" s="42"/>
      <c r="D10" s="67" t="s">
        <v>109</v>
      </c>
      <c r="E10" s="67"/>
      <c r="F10" s="67"/>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68" t="s">
        <v>41</v>
      </c>
      <c r="E11" s="68"/>
      <c r="F11" s="68"/>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56" t="s">
        <v>42</v>
      </c>
      <c r="E13" s="56"/>
      <c r="F13" s="56"/>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57" t="s">
        <v>43</v>
      </c>
      <c r="E14" s="57"/>
      <c r="F14" s="57"/>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57" t="s">
        <v>44</v>
      </c>
      <c r="E15" s="57"/>
      <c r="F15" s="57"/>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57" t="s">
        <v>45</v>
      </c>
      <c r="E16" s="57"/>
      <c r="F16" s="57"/>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60" t="s">
        <v>46</v>
      </c>
      <c r="E17" s="60"/>
      <c r="F17" s="60"/>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362.5" x14ac:dyDescent="0.35">
      <c r="A19" s="42"/>
      <c r="B19" s="22" t="str">
        <f>IF('Waste tobacco products collect.'!$E$8="&lt; Please select &gt;","&lt; Not selected &gt;",'Waste tobacco products collect.'!$E$8)</f>
        <v>Lithuania</v>
      </c>
      <c r="C19" s="22">
        <f>'Waste tobacco products collect.'!$E$9</f>
        <v>2023</v>
      </c>
      <c r="D19" s="50" t="s">
        <v>134</v>
      </c>
      <c r="E19" s="50" t="s">
        <v>140</v>
      </c>
      <c r="F19" s="50" t="s">
        <v>138</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ht="43.5" customHeight="1" x14ac:dyDescent="0.35">
      <c r="A20" s="42"/>
      <c r="B20" s="14" t="str">
        <f>IF('Waste tobacco products collect.'!$E$8="&lt; Please select &gt;","&lt; Not selected &gt;",'Waste tobacco products collect.'!$E$8)</f>
        <v>Lithuania</v>
      </c>
      <c r="C20" s="14">
        <f>'Waste tobacco products collect.'!$E$9</f>
        <v>2023</v>
      </c>
      <c r="D20" s="51" t="s">
        <v>135</v>
      </c>
      <c r="E20" s="51" t="s">
        <v>136</v>
      </c>
      <c r="F20" s="24" t="s">
        <v>137</v>
      </c>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ht="290" x14ac:dyDescent="0.35">
      <c r="A21" s="42"/>
      <c r="B21" s="14" t="str">
        <f>IF('Waste tobacco products collect.'!$E$8="&lt; Please select &gt;","&lt; Not selected &gt;",'Waste tobacco products collect.'!$E$8)</f>
        <v>Lithuania</v>
      </c>
      <c r="C21" s="14">
        <f>'Waste tobacco products collect.'!$E$9</f>
        <v>2023</v>
      </c>
      <c r="D21" s="24" t="s">
        <v>123</v>
      </c>
      <c r="E21" s="24" t="s">
        <v>139</v>
      </c>
      <c r="F21" s="24" t="s">
        <v>137</v>
      </c>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25" customHeight="1" x14ac:dyDescent="0.35">
      <c r="A23" s="42"/>
      <c r="B23" s="42"/>
      <c r="C23" s="42"/>
      <c r="D23" s="56" t="s">
        <v>50</v>
      </c>
      <c r="E23" s="56"/>
      <c r="F23" s="56"/>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57" t="s">
        <v>51</v>
      </c>
      <c r="E24" s="57"/>
      <c r="F24" s="57"/>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57" t="s">
        <v>52</v>
      </c>
      <c r="E25" s="57"/>
      <c r="F25" s="57"/>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57" t="s">
        <v>53</v>
      </c>
      <c r="E26" s="57"/>
      <c r="F26" s="57"/>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6"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16.5" thickBot="1" x14ac:dyDescent="0.4">
      <c r="A28" s="42"/>
      <c r="B28" s="22" t="str">
        <f>IF('Waste tobacco products collect.'!$E$8="&lt; Please select &gt;","&lt; Not selected &gt;",'Waste tobacco products collect.'!$E$8)</f>
        <v>Lithuania</v>
      </c>
      <c r="C28" s="22">
        <f>'Waste tobacco products collect.'!$E$9</f>
        <v>2023</v>
      </c>
      <c r="D28" s="7" t="s">
        <v>56</v>
      </c>
      <c r="E28" s="26" t="s">
        <v>122</v>
      </c>
      <c r="F28" s="24" t="s">
        <v>130</v>
      </c>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customHeight="1" thickBot="1" x14ac:dyDescent="0.4">
      <c r="A29" s="42"/>
      <c r="B29" s="14" t="str">
        <f>IF('Waste tobacco products collect.'!$E$8="&lt; Please select &gt;","&lt; Not selected &gt;",'Waste tobacco products collect.'!$E$8)</f>
        <v>Lithuania</v>
      </c>
      <c r="C29" s="14">
        <f>'Waste tobacco products collect.'!$E$9</f>
        <v>2023</v>
      </c>
      <c r="D29" s="7" t="s">
        <v>56</v>
      </c>
      <c r="E29" s="26" t="s">
        <v>122</v>
      </c>
      <c r="F29" s="24" t="s">
        <v>131</v>
      </c>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60" thickBot="1" x14ac:dyDescent="0.4">
      <c r="A30" s="42"/>
      <c r="B30" s="14" t="str">
        <f>IF('Waste tobacco products collect.'!$E$8="&lt; Please select &gt;","&lt; Not selected &gt;",'Waste tobacco products collect.'!$E$8)</f>
        <v>Lithuania</v>
      </c>
      <c r="C30" s="14">
        <f>'Waste tobacco products collect.'!$E$9</f>
        <v>2023</v>
      </c>
      <c r="D30" s="7" t="s">
        <v>56</v>
      </c>
      <c r="E30" s="26" t="s">
        <v>122</v>
      </c>
      <c r="F30" s="24" t="s">
        <v>133</v>
      </c>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F28:F30 D21 F20:F21 E21"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workbookViewId="0">
      <selection activeCell="D13" sqref="D13"/>
    </sheetView>
  </sheetViews>
  <sheetFormatPr defaultRowHeight="14.5" x14ac:dyDescent="0.35"/>
  <cols>
    <col min="2" max="2" width="23.36328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83"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84"/>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4"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2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58" x14ac:dyDescent="0.35">
      <c r="A11" s="42"/>
      <c r="B11" s="14" t="str">
        <f>IF('Waste tobacco products collect.'!$E$8="&lt; Please select &gt;","&lt; Not selected &gt;",'Waste tobacco products collect.'!$E$8)</f>
        <v>Lithuania</v>
      </c>
      <c r="C11" s="14">
        <f>'Waste tobacco products collect.'!$E$9</f>
        <v>2023</v>
      </c>
      <c r="D11" s="50" t="s">
        <v>128</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ht="29" x14ac:dyDescent="0.35">
      <c r="A12" s="42"/>
      <c r="B12" s="14" t="str">
        <f>IF('Waste tobacco products collect.'!$E$8="&lt; Please select &gt;","&lt; Not selected &gt;",'Waste tobacco products collect.'!$E$8)</f>
        <v>Lithuania</v>
      </c>
      <c r="C12" s="14">
        <f>'Waste tobacco products collect.'!$E$9</f>
        <v>2023</v>
      </c>
      <c r="D12" s="24" t="s">
        <v>129</v>
      </c>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Lithuania</v>
      </c>
      <c r="C13" s="14">
        <f>'Waste tobacco products collect.'!$E$9</f>
        <v>2023</v>
      </c>
      <c r="D13" s="24" t="s">
        <v>132</v>
      </c>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Lithuania</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Lithuania</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Lithuania</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Lithuania</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topLeftCell="B1" zoomScale="90" zoomScaleNormal="90" workbookViewId="0">
      <selection activeCell="F13" sqref="F13"/>
    </sheetView>
  </sheetViews>
  <sheetFormatPr defaultRowHeight="14.5" x14ac:dyDescent="0.35"/>
  <cols>
    <col min="2" max="2" width="16.6328125" bestFit="1" customWidth="1"/>
    <col min="4" max="4" width="33.08984375" bestFit="1" customWidth="1"/>
    <col min="5" max="5" width="22.63281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83"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84"/>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97" t="s">
        <v>19</v>
      </c>
      <c r="E6" s="98"/>
      <c r="F6" s="99"/>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100" t="s">
        <v>29</v>
      </c>
      <c r="E7" s="101"/>
      <c r="F7" s="10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4" customHeight="1" thickBot="1" x14ac:dyDescent="0.4">
      <c r="A11" s="42"/>
      <c r="B11" s="42"/>
      <c r="C11" s="42"/>
      <c r="D11" s="93" t="s">
        <v>111</v>
      </c>
      <c r="E11" s="94"/>
      <c r="F11" s="94"/>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95" t="s">
        <v>58</v>
      </c>
      <c r="E12" s="96"/>
      <c r="F12" s="96"/>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Lithuania</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Lithuania</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Lithuania</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Lithuania</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Lithuania</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Lithuania</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4"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4"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87" t="s">
        <v>112</v>
      </c>
      <c r="E23" s="88"/>
      <c r="F23" s="88"/>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89" t="s">
        <v>61</v>
      </c>
      <c r="E24" s="90"/>
      <c r="F24" s="90"/>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Lithuania</v>
      </c>
      <c r="C25" s="14">
        <f>'Waste tobacco products collect.'!$E$9</f>
        <v>2023</v>
      </c>
      <c r="D25" s="91" t="s">
        <v>121</v>
      </c>
      <c r="E25" s="92"/>
      <c r="F25" s="9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Lithuania</v>
      </c>
      <c r="C26" s="14">
        <f>'Waste tobacco products collect.'!$E$9</f>
        <v>2023</v>
      </c>
      <c r="D26" s="85"/>
      <c r="E26" s="86"/>
      <c r="F26" s="86"/>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Lithuania</v>
      </c>
      <c r="C27" s="14">
        <f>'Waste tobacco products collect.'!$E$9</f>
        <v>2023</v>
      </c>
      <c r="D27" s="85"/>
      <c r="E27" s="86"/>
      <c r="F27" s="86"/>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Lithuania</v>
      </c>
      <c r="C28" s="14">
        <f>'Waste tobacco products collect.'!$E$9</f>
        <v>2023</v>
      </c>
      <c r="D28" s="85"/>
      <c r="E28" s="86"/>
      <c r="F28" s="86"/>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Lithuania</v>
      </c>
      <c r="C29" s="14">
        <f>'Waste tobacco products collect.'!$E$9</f>
        <v>2023</v>
      </c>
      <c r="D29" s="85"/>
      <c r="E29" s="86"/>
      <c r="F29" s="86"/>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C3:C4"/>
    <mergeCell ref="D11:F11"/>
    <mergeCell ref="D12:F12"/>
    <mergeCell ref="D6:F6"/>
    <mergeCell ref="D7:F7"/>
    <mergeCell ref="D28:F28"/>
    <mergeCell ref="D29:F29"/>
    <mergeCell ref="D23:F23"/>
    <mergeCell ref="D24:F24"/>
    <mergeCell ref="D25:F25"/>
    <mergeCell ref="D26:F26"/>
    <mergeCell ref="D27:F2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s>
</ds:datastoreItem>
</file>

<file path=customXml/itemProps3.xml><?xml version="1.0" encoding="utf-8"?>
<ds:datastoreItem xmlns:ds="http://schemas.openxmlformats.org/officeDocument/2006/customXml" ds:itemID="{99752A65-62F5-47C8-A5A9-6D625DD644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2026-04-16T13:41:02Z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